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-15" windowWidth="1596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9" i="1"/>
  <c r="I12"/>
  <c r="K23"/>
  <c r="G23"/>
  <c r="F23"/>
  <c r="E23"/>
  <c r="C23"/>
  <c r="L19"/>
  <c r="K19"/>
  <c r="I23"/>
  <c r="L23" s="1"/>
  <c r="H23"/>
  <c r="C19"/>
  <c r="C12"/>
  <c r="F19"/>
  <c r="G19"/>
  <c r="E19"/>
  <c r="L12"/>
  <c r="K12"/>
  <c r="G12"/>
  <c r="F12"/>
  <c r="E12"/>
  <c r="K18"/>
  <c r="K10"/>
  <c r="K8"/>
  <c r="L8"/>
  <c r="K9"/>
  <c r="L9"/>
  <c r="L10"/>
  <c r="K20"/>
  <c r="L20"/>
  <c r="K11"/>
  <c r="L11"/>
  <c r="L18"/>
  <c r="K5" l="1"/>
  <c r="L5"/>
  <c r="K6"/>
  <c r="L6"/>
  <c r="K7"/>
  <c r="L7"/>
  <c r="K13"/>
  <c r="L13"/>
  <c r="K14"/>
  <c r="L14"/>
  <c r="K15"/>
  <c r="L15"/>
  <c r="K16"/>
  <c r="L16"/>
  <c r="K17"/>
  <c r="L17"/>
  <c r="L4" l="1"/>
  <c r="K4"/>
</calcChain>
</file>

<file path=xl/sharedStrings.xml><?xml version="1.0" encoding="utf-8"?>
<sst xmlns="http://schemas.openxmlformats.org/spreadsheetml/2006/main" count="56" uniqueCount="39">
  <si>
    <t>Группа</t>
  </si>
  <si>
    <t>Дисциплина</t>
  </si>
  <si>
    <t>Неаттест-мые</t>
  </si>
  <si>
    <t>Успевае-мость</t>
  </si>
  <si>
    <t>Примечание</t>
  </si>
  <si>
    <t>Качество</t>
  </si>
  <si>
    <t>Кол-во студентов</t>
  </si>
  <si>
    <t>не посещал занятия</t>
  </si>
  <si>
    <t>ФИО неаттестованных</t>
  </si>
  <si>
    <t>Итого</t>
  </si>
  <si>
    <t>Информатика</t>
  </si>
  <si>
    <t>139Э</t>
  </si>
  <si>
    <t>219Р1</t>
  </si>
  <si>
    <t>219Б1</t>
  </si>
  <si>
    <t>к389</t>
  </si>
  <si>
    <t>не посещали занятия</t>
  </si>
  <si>
    <t>Отчет о работе преподавателя Самсоновой Ольги Викторовны                                                                                                                                         за 1 семестр 2020-2021 учебного года</t>
  </si>
  <si>
    <t>130Э</t>
  </si>
  <si>
    <t>210Р1</t>
  </si>
  <si>
    <t>210Б1</t>
  </si>
  <si>
    <t>130К</t>
  </si>
  <si>
    <t>210Р2</t>
  </si>
  <si>
    <t>210Б2</t>
  </si>
  <si>
    <t>к210Р1</t>
  </si>
  <si>
    <t>к210Б1</t>
  </si>
  <si>
    <t>к130Э</t>
  </si>
  <si>
    <t>к380</t>
  </si>
  <si>
    <t>к210Б2</t>
  </si>
  <si>
    <t>КГ</t>
  </si>
  <si>
    <t>ИТ в ПД</t>
  </si>
  <si>
    <t>Глик</t>
  </si>
  <si>
    <t>Литвин</t>
  </si>
  <si>
    <t>Евстафиевская</t>
  </si>
  <si>
    <t>не посещала занятия</t>
  </si>
  <si>
    <t>Пономарева</t>
  </si>
  <si>
    <t>Паркевич</t>
  </si>
  <si>
    <t>Гапанович, Караулов</t>
  </si>
  <si>
    <t>Ерошов, Зуйков</t>
  </si>
  <si>
    <t>Букарин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</si>
</sst>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K4" sqref="K4"/>
    </sheetView>
  </sheetViews>
  <sheetFormatPr defaultRowHeight="15"/>
  <cols>
    <col min="1" max="1" width="1.5703125" customWidth="1"/>
    <col min="2" max="2" width="13.42578125" customWidth="1"/>
    <col min="3" max="3" width="10.42578125" customWidth="1"/>
    <col min="4" max="4" width="20.7109375" customWidth="1"/>
    <col min="5" max="7" width="6.85546875" customWidth="1"/>
    <col min="8" max="8" width="6.7109375" customWidth="1"/>
    <col min="9" max="9" width="10.140625" customWidth="1"/>
    <col min="10" max="10" width="17.7109375" customWidth="1"/>
    <col min="12" max="12" width="9.5703125" bestFit="1" customWidth="1"/>
    <col min="13" max="13" width="21.28515625" customWidth="1"/>
  </cols>
  <sheetData>
    <row r="1" spans="1:14" ht="48.7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"/>
    </row>
    <row r="2" spans="1:14" ht="17.25" customHeight="1"/>
    <row r="3" spans="1:14" ht="30">
      <c r="B3" s="1" t="s">
        <v>0</v>
      </c>
      <c r="C3" s="1" t="s">
        <v>6</v>
      </c>
      <c r="D3" s="1" t="s">
        <v>1</v>
      </c>
      <c r="E3" s="1">
        <v>5</v>
      </c>
      <c r="F3" s="1">
        <v>4</v>
      </c>
      <c r="G3" s="1">
        <v>3</v>
      </c>
      <c r="H3" s="1">
        <v>2</v>
      </c>
      <c r="I3" s="1" t="s">
        <v>2</v>
      </c>
      <c r="J3" s="1" t="s">
        <v>8</v>
      </c>
      <c r="K3" s="1" t="s">
        <v>3</v>
      </c>
      <c r="L3" s="1" t="s">
        <v>5</v>
      </c>
      <c r="M3" s="1" t="s">
        <v>4</v>
      </c>
    </row>
    <row r="4" spans="1:14" ht="18">
      <c r="B4" s="16" t="s">
        <v>17</v>
      </c>
      <c r="C4" s="3">
        <v>13</v>
      </c>
      <c r="D4" s="5" t="s">
        <v>10</v>
      </c>
      <c r="E4" s="3">
        <v>1</v>
      </c>
      <c r="F4" s="3">
        <v>7</v>
      </c>
      <c r="G4" s="3">
        <v>5</v>
      </c>
      <c r="H4" s="7"/>
      <c r="I4" s="3"/>
      <c r="J4" s="4"/>
      <c r="K4" s="8">
        <f t="shared" ref="K4" si="0">SUM(E4:G4)*100/C4</f>
        <v>100</v>
      </c>
      <c r="L4" s="8">
        <f t="shared" ref="L4" si="1">SUM(E4:F4)*100/(C4-I4)</f>
        <v>61.53846153846154</v>
      </c>
      <c r="M4" s="15"/>
    </row>
    <row r="5" spans="1:14" ht="18">
      <c r="B5" s="16" t="s">
        <v>18</v>
      </c>
      <c r="C5" s="3">
        <v>13</v>
      </c>
      <c r="D5" s="5" t="s">
        <v>10</v>
      </c>
      <c r="E5" s="3">
        <v>7</v>
      </c>
      <c r="F5" s="3">
        <v>6</v>
      </c>
      <c r="G5" s="3">
        <v>0</v>
      </c>
      <c r="H5" s="7"/>
      <c r="I5" s="3"/>
      <c r="J5" s="3"/>
      <c r="K5" s="8">
        <f t="shared" ref="K5:K17" si="2">SUM(E5:G5)*100/C5</f>
        <v>100</v>
      </c>
      <c r="L5" s="8">
        <f t="shared" ref="L5:L17" si="3">SUM(E5:F5)*100/(C5-I5)</f>
        <v>100</v>
      </c>
      <c r="M5" s="9"/>
    </row>
    <row r="6" spans="1:14" ht="18">
      <c r="B6" s="16" t="s">
        <v>19</v>
      </c>
      <c r="C6" s="3">
        <v>13</v>
      </c>
      <c r="D6" s="5" t="s">
        <v>10</v>
      </c>
      <c r="E6" s="3">
        <v>3</v>
      </c>
      <c r="F6" s="3">
        <v>9</v>
      </c>
      <c r="G6" s="3">
        <v>1</v>
      </c>
      <c r="H6" s="7"/>
      <c r="I6" s="3"/>
      <c r="J6" s="4"/>
      <c r="K6" s="8">
        <f t="shared" si="2"/>
        <v>100</v>
      </c>
      <c r="L6" s="8">
        <f t="shared" si="3"/>
        <v>92.307692307692307</v>
      </c>
      <c r="M6" s="9"/>
    </row>
    <row r="7" spans="1:14" ht="18">
      <c r="B7" s="16" t="s">
        <v>20</v>
      </c>
      <c r="C7" s="3">
        <v>13</v>
      </c>
      <c r="D7" s="5" t="s">
        <v>10</v>
      </c>
      <c r="E7" s="3">
        <v>0</v>
      </c>
      <c r="F7" s="3">
        <v>5</v>
      </c>
      <c r="G7" s="3">
        <v>6</v>
      </c>
      <c r="H7" s="7"/>
      <c r="I7" s="4">
        <v>2</v>
      </c>
      <c r="J7" s="4" t="s">
        <v>37</v>
      </c>
      <c r="K7" s="8">
        <f t="shared" si="2"/>
        <v>84.615384615384613</v>
      </c>
      <c r="L7" s="8">
        <f t="shared" si="3"/>
        <v>45.454545454545453</v>
      </c>
      <c r="M7" s="9" t="s">
        <v>15</v>
      </c>
    </row>
    <row r="8" spans="1:14" ht="18">
      <c r="B8" s="16" t="s">
        <v>23</v>
      </c>
      <c r="C8" s="6">
        <v>12</v>
      </c>
      <c r="D8" s="5" t="s">
        <v>10</v>
      </c>
      <c r="E8" s="6">
        <v>1</v>
      </c>
      <c r="F8" s="6">
        <v>9</v>
      </c>
      <c r="G8" s="6">
        <v>2</v>
      </c>
      <c r="H8" s="7"/>
      <c r="I8" s="6"/>
      <c r="J8" s="4"/>
      <c r="K8" s="8">
        <f>SUM(E8:G8)*100/C8</f>
        <v>100</v>
      </c>
      <c r="L8" s="8">
        <f>SUM(E8:F8)*100/(C8-I8)</f>
        <v>83.333333333333329</v>
      </c>
      <c r="M8" s="9"/>
    </row>
    <row r="9" spans="1:14" ht="18">
      <c r="B9" s="16" t="s">
        <v>24</v>
      </c>
      <c r="C9" s="6">
        <v>12</v>
      </c>
      <c r="D9" s="5" t="s">
        <v>10</v>
      </c>
      <c r="E9" s="6">
        <v>0</v>
      </c>
      <c r="F9" s="6">
        <v>6</v>
      </c>
      <c r="G9" s="6">
        <v>5</v>
      </c>
      <c r="H9" s="7"/>
      <c r="I9" s="6">
        <v>1</v>
      </c>
      <c r="J9" s="4" t="s">
        <v>38</v>
      </c>
      <c r="K9" s="8">
        <f>SUM(E9:G9)*100/C9</f>
        <v>91.666666666666671</v>
      </c>
      <c r="L9" s="8">
        <f>SUM(E9:F9)*100/(C9-I9)</f>
        <v>54.545454545454547</v>
      </c>
      <c r="M9" s="9" t="s">
        <v>7</v>
      </c>
    </row>
    <row r="10" spans="1:14" ht="18">
      <c r="B10" s="16" t="s">
        <v>25</v>
      </c>
      <c r="C10" s="6">
        <v>10</v>
      </c>
      <c r="D10" s="5" t="s">
        <v>10</v>
      </c>
      <c r="E10" s="6">
        <v>3</v>
      </c>
      <c r="F10" s="6">
        <v>3</v>
      </c>
      <c r="G10" s="6">
        <v>3</v>
      </c>
      <c r="H10" s="7"/>
      <c r="I10" s="6">
        <v>1</v>
      </c>
      <c r="J10" s="4" t="s">
        <v>35</v>
      </c>
      <c r="K10" s="8">
        <f>SUM(E10:G10)*100/C10</f>
        <v>90</v>
      </c>
      <c r="L10" s="8">
        <f>SUM(E10:F10)*100/(C10-I10)</f>
        <v>66.666666666666671</v>
      </c>
      <c r="M10" s="9" t="s">
        <v>7</v>
      </c>
    </row>
    <row r="11" spans="1:14" ht="18">
      <c r="B11" s="16" t="s">
        <v>26</v>
      </c>
      <c r="C11" s="6">
        <v>9</v>
      </c>
      <c r="D11" s="5" t="s">
        <v>10</v>
      </c>
      <c r="E11" s="6">
        <v>5</v>
      </c>
      <c r="F11" s="6">
        <v>4</v>
      </c>
      <c r="G11" s="6">
        <v>0</v>
      </c>
      <c r="H11" s="7"/>
      <c r="I11" s="6"/>
      <c r="J11" s="4"/>
      <c r="K11" s="8">
        <f>SUM(E11:G11)*100/C11</f>
        <v>100</v>
      </c>
      <c r="L11" s="8">
        <f>SUM(E11:F11)*100/(C11-I11)</f>
        <v>100</v>
      </c>
      <c r="M11" s="9"/>
    </row>
    <row r="12" spans="1:14" ht="18">
      <c r="B12" s="16"/>
      <c r="C12" s="17">
        <f>SUM(C4:C11)</f>
        <v>95</v>
      </c>
      <c r="D12" s="18"/>
      <c r="E12" s="17">
        <f>SUM(E4:E11)</f>
        <v>20</v>
      </c>
      <c r="F12" s="17">
        <f>SUM(F4:F11)</f>
        <v>49</v>
      </c>
      <c r="G12" s="17">
        <f>SUM(G4:G11)</f>
        <v>22</v>
      </c>
      <c r="H12" s="17"/>
      <c r="I12" s="17">
        <f>SUM(I7:I11)</f>
        <v>4</v>
      </c>
      <c r="J12" s="4"/>
      <c r="K12" s="12">
        <f>SUM(E12:G12)*100/C12</f>
        <v>95.78947368421052</v>
      </c>
      <c r="L12" s="12">
        <f>SUM(E12:F12)*100/(C12-I12)</f>
        <v>75.824175824175825</v>
      </c>
      <c r="M12" s="9"/>
    </row>
    <row r="13" spans="1:14" ht="18">
      <c r="B13" s="16" t="s">
        <v>11</v>
      </c>
      <c r="C13" s="3">
        <v>13</v>
      </c>
      <c r="D13" s="5" t="s">
        <v>28</v>
      </c>
      <c r="E13" s="3">
        <v>6</v>
      </c>
      <c r="F13" s="3">
        <v>4</v>
      </c>
      <c r="G13" s="3">
        <v>2</v>
      </c>
      <c r="H13" s="7"/>
      <c r="I13" s="4">
        <v>1</v>
      </c>
      <c r="J13" s="4" t="s">
        <v>30</v>
      </c>
      <c r="K13" s="8">
        <f t="shared" si="2"/>
        <v>92.307692307692307</v>
      </c>
      <c r="L13" s="8">
        <f t="shared" si="3"/>
        <v>83.333333333333329</v>
      </c>
      <c r="M13" s="9" t="s">
        <v>7</v>
      </c>
    </row>
    <row r="14" spans="1:14" ht="15" customHeight="1">
      <c r="B14" s="16" t="s">
        <v>12</v>
      </c>
      <c r="C14" s="3">
        <v>13</v>
      </c>
      <c r="D14" s="5" t="s">
        <v>28</v>
      </c>
      <c r="E14" s="3">
        <v>9</v>
      </c>
      <c r="F14" s="3">
        <v>3</v>
      </c>
      <c r="G14" s="3">
        <v>1</v>
      </c>
      <c r="H14" s="7"/>
      <c r="I14" s="3"/>
      <c r="J14" s="4"/>
      <c r="K14" s="8">
        <f t="shared" si="2"/>
        <v>100</v>
      </c>
      <c r="L14" s="8">
        <f t="shared" si="3"/>
        <v>92.307692307692307</v>
      </c>
      <c r="M14" s="15"/>
    </row>
    <row r="15" spans="1:14" ht="18">
      <c r="B15" s="16" t="s">
        <v>13</v>
      </c>
      <c r="C15" s="6">
        <v>13</v>
      </c>
      <c r="D15" s="5" t="s">
        <v>28</v>
      </c>
      <c r="E15" s="6">
        <v>6</v>
      </c>
      <c r="F15" s="6">
        <v>5</v>
      </c>
      <c r="G15" s="8">
        <v>2</v>
      </c>
      <c r="H15" s="7"/>
      <c r="I15" s="6"/>
      <c r="J15" s="4"/>
      <c r="K15" s="8">
        <f t="shared" si="2"/>
        <v>100</v>
      </c>
      <c r="L15" s="8">
        <f t="shared" si="3"/>
        <v>84.615384615384613</v>
      </c>
      <c r="M15" s="15"/>
    </row>
    <row r="16" spans="1:14" ht="18">
      <c r="B16" s="16" t="s">
        <v>21</v>
      </c>
      <c r="C16" s="6">
        <v>13</v>
      </c>
      <c r="D16" s="5" t="s">
        <v>28</v>
      </c>
      <c r="E16" s="6">
        <v>11</v>
      </c>
      <c r="F16" s="6">
        <v>1</v>
      </c>
      <c r="G16" s="6">
        <v>0</v>
      </c>
      <c r="H16" s="7"/>
      <c r="I16" s="6">
        <v>1</v>
      </c>
      <c r="J16" s="4" t="s">
        <v>32</v>
      </c>
      <c r="K16" s="8">
        <f t="shared" si="2"/>
        <v>92.307692307692307</v>
      </c>
      <c r="L16" s="8">
        <f t="shared" si="3"/>
        <v>100</v>
      </c>
      <c r="M16" s="9" t="s">
        <v>33</v>
      </c>
    </row>
    <row r="17" spans="2:13" ht="18">
      <c r="B17" s="16" t="s">
        <v>22</v>
      </c>
      <c r="C17" s="6">
        <v>12</v>
      </c>
      <c r="D17" s="5" t="s">
        <v>28</v>
      </c>
      <c r="E17" s="6">
        <v>6</v>
      </c>
      <c r="F17" s="6">
        <v>5</v>
      </c>
      <c r="G17" s="6">
        <v>0</v>
      </c>
      <c r="H17" s="7"/>
      <c r="I17" s="6">
        <v>1</v>
      </c>
      <c r="J17" s="4" t="s">
        <v>31</v>
      </c>
      <c r="K17" s="8">
        <f t="shared" si="2"/>
        <v>91.666666666666671</v>
      </c>
      <c r="L17" s="8">
        <f t="shared" si="3"/>
        <v>100</v>
      </c>
      <c r="M17" s="9" t="s">
        <v>7</v>
      </c>
    </row>
    <row r="18" spans="2:13" ht="30">
      <c r="B18" s="16" t="s">
        <v>27</v>
      </c>
      <c r="C18" s="6">
        <v>11</v>
      </c>
      <c r="D18" s="5" t="s">
        <v>28</v>
      </c>
      <c r="E18" s="6">
        <v>4</v>
      </c>
      <c r="F18" s="6">
        <v>2</v>
      </c>
      <c r="G18" s="6">
        <v>3</v>
      </c>
      <c r="H18" s="7"/>
      <c r="I18" s="6">
        <v>2</v>
      </c>
      <c r="J18" s="4" t="s">
        <v>36</v>
      </c>
      <c r="K18" s="8">
        <f>SUM(E18:G18)*100/C18</f>
        <v>81.818181818181813</v>
      </c>
      <c r="L18" s="8">
        <f>SUM(E18:F18)*100/(C18-I18)</f>
        <v>66.666666666666671</v>
      </c>
      <c r="M18" s="9" t="s">
        <v>15</v>
      </c>
    </row>
    <row r="19" spans="2:13">
      <c r="C19" s="17">
        <f>SUM(C13:C18)</f>
        <v>75</v>
      </c>
      <c r="D19" s="17"/>
      <c r="E19" s="17">
        <f>SUM(E13:E18)</f>
        <v>42</v>
      </c>
      <c r="F19" s="17">
        <f>SUM(F13:F18)</f>
        <v>20</v>
      </c>
      <c r="G19" s="17">
        <f t="shared" ref="G19" si="4">SUM(G13:G18)</f>
        <v>8</v>
      </c>
      <c r="H19" s="17"/>
      <c r="I19" s="17">
        <f>SUM(I13:I18)</f>
        <v>5</v>
      </c>
      <c r="K19" s="12">
        <f>SUM(E19:G19)*100/C19</f>
        <v>93.333333333333329</v>
      </c>
      <c r="L19" s="12">
        <f>SUM(E19:F19)*100/(C19-I19)</f>
        <v>88.571428571428569</v>
      </c>
    </row>
    <row r="20" spans="2:13" ht="18">
      <c r="B20" s="16" t="s">
        <v>14</v>
      </c>
      <c r="C20" s="6">
        <v>11</v>
      </c>
      <c r="D20" s="5" t="s">
        <v>29</v>
      </c>
      <c r="E20" s="6">
        <v>6</v>
      </c>
      <c r="F20" s="6">
        <v>3</v>
      </c>
      <c r="G20" s="6">
        <v>1</v>
      </c>
      <c r="H20" s="7"/>
      <c r="I20" s="6">
        <v>1</v>
      </c>
      <c r="J20" s="4" t="s">
        <v>34</v>
      </c>
      <c r="K20" s="8">
        <f t="shared" ref="K20" si="5">SUM(E20:G20)*100/C20</f>
        <v>90.909090909090907</v>
      </c>
      <c r="L20" s="8">
        <f t="shared" ref="L20" si="6">SUM(E20:F20)*100/(C20-I20)</f>
        <v>90</v>
      </c>
      <c r="M20" s="9" t="s">
        <v>33</v>
      </c>
    </row>
    <row r="23" spans="2:13" ht="16.5">
      <c r="B23" s="14" t="s">
        <v>9</v>
      </c>
      <c r="C23" s="10">
        <f>C12+C19+C20</f>
        <v>181</v>
      </c>
      <c r="D23" s="10"/>
      <c r="E23" s="10">
        <f>E12+E19+E20</f>
        <v>68</v>
      </c>
      <c r="F23" s="10">
        <f>F12+F19+F20</f>
        <v>72</v>
      </c>
      <c r="G23" s="10">
        <f>G12+G19+G20</f>
        <v>31</v>
      </c>
      <c r="H23" s="10">
        <f t="shared" ref="H23" si="7">H12+H19+H20</f>
        <v>0</v>
      </c>
      <c r="I23" s="10">
        <f>SUM(I4:I20)</f>
        <v>19</v>
      </c>
      <c r="J23" s="11"/>
      <c r="K23" s="12">
        <f>SUM(E23:G23)*100/C23</f>
        <v>94.475138121546962</v>
      </c>
      <c r="L23" s="12">
        <f>SUM(E23:F23)*100/(C23-I23)</f>
        <v>86.419753086419746</v>
      </c>
      <c r="M23" s="9"/>
    </row>
    <row r="24" spans="2:13" ht="18">
      <c r="B24" s="13"/>
    </row>
    <row r="25" spans="2:13" ht="18">
      <c r="B25" s="13"/>
    </row>
    <row r="29" spans="2:13" ht="18">
      <c r="D29" s="13"/>
    </row>
    <row r="30" spans="2:13" ht="18">
      <c r="D30" s="13"/>
    </row>
    <row r="31" spans="2:13" ht="18">
      <c r="D31" s="13"/>
    </row>
    <row r="32" spans="2:13" ht="18">
      <c r="D32" s="13"/>
    </row>
    <row r="33" spans="4:4" ht="18">
      <c r="D33" s="13"/>
    </row>
    <row r="34" spans="4:4" ht="18">
      <c r="D34" s="13"/>
    </row>
    <row r="35" spans="4:4" ht="18">
      <c r="D35" s="13"/>
    </row>
    <row r="36" spans="4:4" ht="18">
      <c r="D36" s="13"/>
    </row>
    <row r="37" spans="4:4" ht="18">
      <c r="D37" s="13"/>
    </row>
    <row r="38" spans="4:4" ht="18">
      <c r="D38" s="13"/>
    </row>
    <row r="39" spans="4:4">
      <c r="D39" s="2"/>
    </row>
  </sheetData>
  <mergeCells count="1">
    <mergeCell ref="A1:M1"/>
  </mergeCells>
  <printOptions horizontalCentered="1" verticalCentered="1"/>
  <pageMargins left="0.35433070866141736" right="0.35433070866141736" top="0.19685039370078741" bottom="0.39370078740157483" header="0.11811023622047245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Buhg4</dc:creator>
  <cp:lastModifiedBy>User</cp:lastModifiedBy>
  <cp:lastPrinted>2016-12-26T04:56:40Z</cp:lastPrinted>
  <dcterms:created xsi:type="dcterms:W3CDTF">2009-12-15T08:57:55Z</dcterms:created>
  <dcterms:modified xsi:type="dcterms:W3CDTF">2023-12-20T04:33:22Z</dcterms:modified>
</cp:coreProperties>
</file>